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12240"/>
  </bookViews>
  <sheets>
    <sheet name="Расходы муниципального образов " sheetId="5" r:id="rId1"/>
  </sheets>
  <definedNames>
    <definedName name="_xlnm.Print_Titles" localSheetId="0">'Расходы муниципального образов '!$4:$6</definedName>
    <definedName name="_xlnm.Print_Area" localSheetId="0">'Расходы муниципального образов '!$A$1:$G$46</definedName>
  </definedNames>
  <calcPr calcId="145621" iterate="1"/>
</workbook>
</file>

<file path=xl/calcChain.xml><?xml version="1.0" encoding="utf-8"?>
<calcChain xmlns="http://schemas.openxmlformats.org/spreadsheetml/2006/main">
  <c r="C7" i="5" l="1"/>
  <c r="C43" i="5" s="1"/>
  <c r="G43" i="5" l="1"/>
  <c r="F33" i="5"/>
  <c r="E33" i="5"/>
  <c r="G14" i="5"/>
  <c r="F14" i="5"/>
  <c r="E14" i="5"/>
  <c r="D14" i="5" l="1"/>
  <c r="C14" i="5"/>
  <c r="E16" i="5" l="1"/>
  <c r="F16" i="5"/>
  <c r="F43" i="5" s="1"/>
  <c r="D16" i="5" l="1"/>
  <c r="D21" i="5"/>
  <c r="E21" i="5"/>
  <c r="F21" i="5"/>
  <c r="C21" i="5"/>
  <c r="E40" i="5" l="1"/>
  <c r="F40" i="5"/>
  <c r="G40" i="5"/>
  <c r="E38" i="5"/>
  <c r="F38" i="5"/>
  <c r="G38" i="5"/>
  <c r="E36" i="5"/>
  <c r="F36" i="5"/>
  <c r="G36" i="5"/>
  <c r="E32" i="5"/>
  <c r="F32" i="5"/>
  <c r="G32" i="5"/>
  <c r="E30" i="5"/>
  <c r="F30" i="5"/>
  <c r="G30" i="5"/>
  <c r="E25" i="5"/>
  <c r="F25" i="5"/>
  <c r="G25" i="5"/>
  <c r="E7" i="5"/>
  <c r="E43" i="5" s="1"/>
  <c r="F7" i="5"/>
  <c r="G7" i="5"/>
  <c r="D7" i="5"/>
  <c r="D43" i="5" s="1"/>
  <c r="D40" i="5"/>
  <c r="C40" i="5"/>
  <c r="D38" i="5"/>
  <c r="C38" i="5"/>
  <c r="D30" i="5"/>
  <c r="C30" i="5"/>
  <c r="C16" i="5" l="1"/>
  <c r="C25" i="5"/>
  <c r="D25" i="5"/>
  <c r="C32" i="5"/>
  <c r="D32" i="5"/>
  <c r="C36" i="5"/>
  <c r="D36" i="5"/>
</calcChain>
</file>

<file path=xl/sharedStrings.xml><?xml version="1.0" encoding="utf-8"?>
<sst xmlns="http://schemas.openxmlformats.org/spreadsheetml/2006/main" count="113" uniqueCount="84">
  <si>
    <t>Общегосударственные вопросы</t>
  </si>
  <si>
    <t>Национальная экономика</t>
  </si>
  <si>
    <t>Наименование показателя</t>
  </si>
  <si>
    <t>Жилищно-коммунальное хозяйство</t>
  </si>
  <si>
    <t>Образование</t>
  </si>
  <si>
    <t>Социальная политика</t>
  </si>
  <si>
    <t>Культура, кинематография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</si>
  <si>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</si>
  <si>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</si>
  <si>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муниципальных образований</t>
  </si>
  <si>
    <t xml:space="preserve">Код по бюджетной классификации </t>
  </si>
  <si>
    <t>0102</t>
  </si>
  <si>
    <t>0100</t>
  </si>
  <si>
    <t>0104</t>
  </si>
  <si>
    <t>0105</t>
  </si>
  <si>
    <t>0106</t>
  </si>
  <si>
    <t>0111</t>
  </si>
  <si>
    <t>0113</t>
  </si>
  <si>
    <t>0400</t>
  </si>
  <si>
    <t>0405</t>
  </si>
  <si>
    <t>0406</t>
  </si>
  <si>
    <t>0409</t>
  </si>
  <si>
    <t>0412</t>
  </si>
  <si>
    <t>0500</t>
  </si>
  <si>
    <t>0501</t>
  </si>
  <si>
    <t>0502</t>
  </si>
  <si>
    <t>0700</t>
  </si>
  <si>
    <t>0701</t>
  </si>
  <si>
    <t>0702</t>
  </si>
  <si>
    <t>0709</t>
  </si>
  <si>
    <t>0800</t>
  </si>
  <si>
    <t>0801</t>
  </si>
  <si>
    <t>1000</t>
  </si>
  <si>
    <t>1001</t>
  </si>
  <si>
    <t>1003</t>
  </si>
  <si>
    <t>1004</t>
  </si>
  <si>
    <t>1100</t>
  </si>
  <si>
    <t>1102</t>
  </si>
  <si>
    <t>1200</t>
  </si>
  <si>
    <t>1202</t>
  </si>
  <si>
    <t>1400</t>
  </si>
  <si>
    <t>1401</t>
  </si>
  <si>
    <t>1403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</si>
  <si>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</si>
  <si>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</si>
  <si>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</si>
  <si>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</si>
  <si>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Резервные фонды</t>
  </si>
  <si>
    <t>Другие общегосударственные вопросы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</si>
  <si>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</si>
  <si>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</si>
  <si>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</si>
  <si>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</si>
  <si>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</si>
  <si>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</si>
  <si>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</si>
  <si>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</si>
  <si>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</si>
  <si>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</si>
  <si>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</si>
  <si>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Периодическая печать и издательства</t>
  </si>
  <si>
    <t>Массовый спорт</t>
  </si>
  <si>
    <t>Пенсионное обеспечение</t>
  </si>
  <si>
    <t>Социальное обеспечение населения</t>
  </si>
  <si>
    <t>Охрана семьи и детства</t>
  </si>
  <si>
    <t>тыс. рублей</t>
  </si>
  <si>
    <t>0703</t>
  </si>
  <si>
    <t>Дополнительное образование детей</t>
  </si>
  <si>
    <t>ВСЕГО:</t>
  </si>
  <si>
    <t>Водные ресурсы</t>
  </si>
  <si>
    <t>Прогноз</t>
  </si>
  <si>
    <t xml:space="preserve">2024 год (отчет) </t>
  </si>
  <si>
    <t xml:space="preserve">2025 год (оценка) </t>
  </si>
  <si>
    <t>2026  год</t>
  </si>
  <si>
    <t>2027 год*</t>
  </si>
  <si>
    <t>2028 год*</t>
  </si>
  <si>
    <t xml:space="preserve"> </t>
  </si>
  <si>
    <t>0503</t>
  </si>
  <si>
    <t>Благоустройство</t>
  </si>
  <si>
    <t>0200</t>
  </si>
  <si>
    <t>Национальная оборона</t>
  </si>
  <si>
    <t>0203</t>
  </si>
  <si>
    <t>Мобилизационная и вневойсковая подготовка</t>
  </si>
  <si>
    <t xml:space="preserve">Сведения о расходах  бюджета Калужского муниципального образования Федоровского муниципального района Саратовской области по разделам и подразделам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</si>
</sst>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8"/>
      <name val="Arial Cyr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" fontId="3" fillId="0" borderId="2">
      <alignment horizontal="right"/>
    </xf>
  </cellStyleXfs>
  <cellXfs count="54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 applyFont="1"/>
    <xf numFmtId="164" fontId="0" fillId="0" borderId="0" xfId="0" applyNumberFormat="1" applyFont="1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0" fillId="2" borderId="0" xfId="0" applyFont="1" applyFill="1" applyAlignment="1"/>
    <xf numFmtId="0" fontId="10" fillId="0" borderId="0" xfId="0" applyFont="1" applyAlignment="1">
      <alignment horizontal="right"/>
    </xf>
    <xf numFmtId="0" fontId="2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shrinkToFit="1"/>
    </xf>
    <xf numFmtId="49" fontId="5" fillId="2" borderId="5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2" fillId="0" borderId="0" xfId="0" applyFont="1" applyBorder="1"/>
    <xf numFmtId="0" fontId="6" fillId="0" borderId="0" xfId="0" applyFont="1" applyBorder="1"/>
    <xf numFmtId="165" fontId="2" fillId="5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1" fillId="2" borderId="0" xfId="0" applyFont="1" applyFill="1"/>
    <xf numFmtId="0" fontId="1" fillId="0" borderId="0" xfId="0" applyFont="1"/>
    <xf numFmtId="49" fontId="11" fillId="2" borderId="0" xfId="0" applyNumberFormat="1" applyFont="1" applyFill="1" applyBorder="1" applyAlignment="1">
      <alignment horizontal="left" vertical="center" shrinkToFit="1"/>
    </xf>
    <xf numFmtId="0" fontId="9" fillId="2" borderId="0" xfId="0" applyFont="1" applyFill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/>
    <xf numFmtId="0" fontId="5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</cellXfs>
  <cellStyles count="2">
    <cellStyle name="xl6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6"/>
  <sheetViews>
    <sheetView tabSelected="1" topLeftCell="A2" zoomScale="75" zoomScaleNormal="75" zoomScaleSheetLayoutView="85" workbookViewId="0">
      <selection activeCell="E19" sqref="E19"/>
    </sheetView>
  </sheetViews>
  <sheetFormatPr defaultRowHeight="11.25" x14ac:dyDescent="0.2"/>
  <cols>
    <col min="1" max="1" width="21" customWidth="1"/>
    <col min="2" max="2" width="61.6640625" style="3" customWidth="1"/>
    <col min="3" max="3" width="17.5" style="3" customWidth="1"/>
    <col min="4" max="4" width="17.33203125" style="19" customWidth="1"/>
    <col min="5" max="5" width="16" style="19" customWidth="1"/>
    <col min="6" max="6" width="17.5" style="19" customWidth="1"/>
    <col min="7" max="7" width="18.33203125" style="7" customWidth="1"/>
    <col min="8" max="8" width="11.6640625" style="4" bestFit="1" customWidth="1"/>
    <col min="9" max="9" width="103.6640625" style="4" customWidth="1"/>
    <col min="10" max="11" width="9.33203125" style="4"/>
    <col min="12" max="12" width="17.33203125" style="4" customWidth="1"/>
    <col min="13" max="32" width="9.33203125" style="4"/>
  </cols>
  <sheetData>
    <row r="1" spans="1:32" s="1" customFormat="1" ht="75" customHeight="1" x14ac:dyDescent="0.2">
      <c r="A1" s="42" t="s">
        <v>83</v>
      </c>
      <c r="B1" s="42"/>
      <c r="C1" s="42"/>
      <c r="D1" s="42"/>
      <c r="E1" s="42"/>
      <c r="F1" s="42"/>
      <c r="G1" s="4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4.25" customHeight="1" x14ac:dyDescent="0.2">
      <c r="B2" s="10"/>
      <c r="C2" s="10"/>
      <c r="D2" s="10"/>
      <c r="E2" s="9"/>
      <c r="F2" s="9"/>
      <c r="G2" s="8"/>
    </row>
    <row r="3" spans="1:32" s="1" customFormat="1" ht="15" x14ac:dyDescent="0.25">
      <c r="B3" s="3"/>
      <c r="C3" s="3"/>
      <c r="D3" s="19"/>
      <c r="E3" s="19"/>
      <c r="F3" s="19"/>
      <c r="G3" s="20" t="s">
        <v>65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s="1" customFormat="1" ht="24.75" customHeight="1" x14ac:dyDescent="0.2">
      <c r="A4" s="49" t="s">
        <v>10</v>
      </c>
      <c r="B4" s="47" t="s">
        <v>2</v>
      </c>
      <c r="C4" s="43" t="s">
        <v>71</v>
      </c>
      <c r="D4" s="50" t="s">
        <v>72</v>
      </c>
      <c r="E4" s="50" t="s">
        <v>70</v>
      </c>
      <c r="F4" s="50"/>
      <c r="G4" s="50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s="2" customFormat="1" ht="63" customHeight="1" x14ac:dyDescent="0.2">
      <c r="A5" s="48"/>
      <c r="B5" s="48"/>
      <c r="C5" s="44"/>
      <c r="D5" s="50"/>
      <c r="E5" s="51" t="s">
        <v>73</v>
      </c>
      <c r="F5" s="51" t="s">
        <v>74</v>
      </c>
      <c r="G5" s="51" t="s">
        <v>75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spans="1:32" s="2" customFormat="1" ht="12" customHeight="1" x14ac:dyDescent="0.2">
      <c r="A6" s="13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s="5" customFormat="1" ht="15.75" x14ac:dyDescent="0.25">
      <c r="A7" s="16" t="s">
        <v>12</v>
      </c>
      <c r="B7" s="21" t="s">
        <v>0</v>
      </c>
      <c r="C7" s="35">
        <f>C8+C9+C13</f>
        <v>3012.6</v>
      </c>
      <c r="D7" s="52">
        <f>SUM(D8:D13)</f>
        <v>3322.2</v>
      </c>
      <c r="E7" s="52">
        <f>SUM(E8:E13)</f>
        <v>4222.3</v>
      </c>
      <c r="F7" s="52">
        <f>SUM(F8:F13)</f>
        <v>4202.2</v>
      </c>
      <c r="G7" s="52">
        <f>SUM(G8:G13)</f>
        <v>4310.1000000000004</v>
      </c>
      <c r="H7" s="3"/>
      <c r="I7" s="26"/>
      <c r="J7" s="27"/>
      <c r="K7" s="27"/>
      <c r="L7" s="2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ht="47.25" x14ac:dyDescent="0.25">
      <c r="A8" s="23" t="s">
        <v>11</v>
      </c>
      <c r="B8" s="11" t="s">
        <v>43</v>
      </c>
      <c r="C8" s="36">
        <v>3.5</v>
      </c>
      <c r="D8" s="53">
        <v>155.1</v>
      </c>
      <c r="E8" s="53">
        <v>168.5</v>
      </c>
      <c r="F8" s="53">
        <v>168.5</v>
      </c>
      <c r="G8" s="53">
        <v>168.5</v>
      </c>
      <c r="H8" s="3"/>
      <c r="I8" s="29"/>
      <c r="J8" s="30"/>
      <c r="K8" s="30"/>
      <c r="L8" s="31"/>
    </row>
    <row r="9" spans="1:32" ht="63" x14ac:dyDescent="0.25">
      <c r="A9" s="23" t="s">
        <v>13</v>
      </c>
      <c r="B9" s="11" t="s">
        <v>44</v>
      </c>
      <c r="C9" s="36">
        <v>2569</v>
      </c>
      <c r="D9" s="53">
        <v>2847.4</v>
      </c>
      <c r="E9" s="53">
        <v>3598.7</v>
      </c>
      <c r="F9" s="53">
        <v>3578.6</v>
      </c>
      <c r="G9" s="53">
        <v>3686.5</v>
      </c>
      <c r="H9" s="3"/>
      <c r="I9" s="29"/>
      <c r="J9" s="30"/>
      <c r="K9" s="30"/>
      <c r="L9" s="31"/>
    </row>
    <row r="10" spans="1:32" ht="15.75" hidden="1" x14ac:dyDescent="0.25">
      <c r="A10" s="23" t="s">
        <v>14</v>
      </c>
      <c r="B10" s="11" t="s">
        <v>46</v>
      </c>
      <c r="C10" s="36" t="s">
        <v>76</v>
      </c>
      <c r="D10" s="53" t="s">
        <v>76</v>
      </c>
      <c r="E10" s="53"/>
      <c r="F10" s="53"/>
      <c r="G10" s="53"/>
      <c r="H10" s="3"/>
      <c r="I10" s="29"/>
      <c r="J10" s="30"/>
      <c r="K10" s="30"/>
      <c r="L10" s="31"/>
    </row>
    <row r="11" spans="1:32" ht="47.25" hidden="1" x14ac:dyDescent="0.25">
      <c r="A11" s="23" t="s">
        <v>15</v>
      </c>
      <c r="B11" s="11" t="s">
        <v>45</v>
      </c>
      <c r="C11" s="36" t="s">
        <v>76</v>
      </c>
      <c r="D11" s="53" t="s">
        <v>76</v>
      </c>
      <c r="E11" s="53"/>
      <c r="F11" s="53"/>
      <c r="G11" s="53"/>
      <c r="H11" s="3"/>
      <c r="I11" s="29"/>
      <c r="J11" s="30"/>
      <c r="K11" s="30"/>
      <c r="L11" s="31"/>
    </row>
    <row r="12" spans="1:32" ht="15.75" x14ac:dyDescent="0.25">
      <c r="A12" s="23" t="s">
        <v>16</v>
      </c>
      <c r="B12" s="11" t="s">
        <v>47</v>
      </c>
      <c r="C12" s="36">
        <v>0</v>
      </c>
      <c r="D12" s="53">
        <v>1</v>
      </c>
      <c r="E12" s="53">
        <v>1</v>
      </c>
      <c r="F12" s="53">
        <v>1</v>
      </c>
      <c r="G12" s="53">
        <v>1</v>
      </c>
      <c r="H12" s="3"/>
      <c r="I12" s="29"/>
      <c r="J12" s="30"/>
      <c r="K12" s="30"/>
      <c r="L12" s="31"/>
    </row>
    <row r="13" spans="1:32" ht="15.75" x14ac:dyDescent="0.25">
      <c r="A13" s="23" t="s">
        <v>17</v>
      </c>
      <c r="B13" s="11" t="s">
        <v>48</v>
      </c>
      <c r="C13" s="36">
        <v>440.1</v>
      </c>
      <c r="D13" s="53">
        <v>318.7</v>
      </c>
      <c r="E13" s="53">
        <v>454.1</v>
      </c>
      <c r="F13" s="53">
        <v>454.1</v>
      </c>
      <c r="G13" s="53">
        <v>454.1</v>
      </c>
      <c r="H13" s="3"/>
      <c r="I13" s="26"/>
      <c r="J13" s="27"/>
      <c r="K13" s="27"/>
      <c r="L13" s="28"/>
    </row>
    <row r="14" spans="1:32" s="40" customFormat="1" ht="15.75" x14ac:dyDescent="0.25">
      <c r="A14" s="24" t="s">
        <v>79</v>
      </c>
      <c r="B14" s="37" t="s">
        <v>80</v>
      </c>
      <c r="C14" s="35">
        <f>C15</f>
        <v>139</v>
      </c>
      <c r="D14" s="52">
        <f>D15</f>
        <v>165.7</v>
      </c>
      <c r="E14" s="52">
        <f>E15</f>
        <v>227.1</v>
      </c>
      <c r="F14" s="52">
        <f>F15</f>
        <v>252.8</v>
      </c>
      <c r="G14" s="52">
        <f>G15</f>
        <v>320.89999999999998</v>
      </c>
      <c r="H14" s="38"/>
      <c r="I14" s="26"/>
      <c r="J14" s="27"/>
      <c r="K14" s="27"/>
      <c r="L14" s="28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</row>
    <row r="15" spans="1:32" ht="15.75" x14ac:dyDescent="0.25">
      <c r="A15" s="23" t="s">
        <v>81</v>
      </c>
      <c r="B15" s="11" t="s">
        <v>82</v>
      </c>
      <c r="C15" s="36">
        <v>139</v>
      </c>
      <c r="D15" s="53">
        <v>165.7</v>
      </c>
      <c r="E15" s="53">
        <v>227.1</v>
      </c>
      <c r="F15" s="53">
        <v>252.8</v>
      </c>
      <c r="G15" s="53">
        <v>320.89999999999998</v>
      </c>
      <c r="H15" s="3"/>
      <c r="I15" s="26"/>
      <c r="J15" s="27"/>
      <c r="K15" s="27"/>
      <c r="L15" s="28"/>
    </row>
    <row r="16" spans="1:32" s="5" customFormat="1" ht="15.75" x14ac:dyDescent="0.25">
      <c r="A16" s="24" t="s">
        <v>18</v>
      </c>
      <c r="B16" s="17" t="s">
        <v>1</v>
      </c>
      <c r="C16" s="35">
        <f>SUM(C17:C20)</f>
        <v>6472.8000000000011</v>
      </c>
      <c r="D16" s="52">
        <f t="shared" ref="D16:G16" si="0">SUM(D17:D20)</f>
        <v>7039.6</v>
      </c>
      <c r="E16" s="52">
        <f t="shared" si="0"/>
        <v>5683.8</v>
      </c>
      <c r="F16" s="52">
        <f t="shared" si="0"/>
        <v>1852.6</v>
      </c>
      <c r="G16" s="52">
        <v>1852.6</v>
      </c>
      <c r="H16" s="3"/>
      <c r="I16" s="29"/>
      <c r="J16" s="30"/>
      <c r="K16" s="30"/>
      <c r="L16" s="31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ht="15.75" customHeight="1" x14ac:dyDescent="0.25">
      <c r="A17" s="23" t="s">
        <v>19</v>
      </c>
      <c r="B17" s="11" t="s">
        <v>51</v>
      </c>
      <c r="C17" s="36">
        <v>34.6</v>
      </c>
      <c r="D17" s="53" t="s">
        <v>76</v>
      </c>
      <c r="E17" s="53"/>
      <c r="F17" s="53"/>
      <c r="G17" s="53"/>
      <c r="H17" s="3"/>
      <c r="I17" s="29"/>
      <c r="J17" s="30"/>
      <c r="K17" s="30"/>
      <c r="L17" s="31"/>
    </row>
    <row r="18" spans="1:32" ht="15.75" customHeight="1" x14ac:dyDescent="0.25">
      <c r="A18" s="23" t="s">
        <v>20</v>
      </c>
      <c r="B18" s="25" t="s">
        <v>69</v>
      </c>
      <c r="C18" s="36" t="s">
        <v>76</v>
      </c>
      <c r="D18" s="53" t="s">
        <v>76</v>
      </c>
      <c r="E18" s="53"/>
      <c r="F18" s="53"/>
      <c r="G18" s="53"/>
      <c r="H18" s="3"/>
      <c r="I18" s="29"/>
      <c r="J18" s="30"/>
      <c r="K18" s="30"/>
      <c r="L18" s="31"/>
    </row>
    <row r="19" spans="1:32" ht="15.75" x14ac:dyDescent="0.25">
      <c r="A19" s="23" t="s">
        <v>21</v>
      </c>
      <c r="B19" s="15" t="s">
        <v>50</v>
      </c>
      <c r="C19" s="36">
        <v>6398.6</v>
      </c>
      <c r="D19" s="53">
        <v>7039.6</v>
      </c>
      <c r="E19" s="53">
        <v>5683.8</v>
      </c>
      <c r="F19" s="53">
        <v>1852.6</v>
      </c>
      <c r="G19" s="53">
        <v>1852.6</v>
      </c>
      <c r="H19" s="3"/>
      <c r="I19" s="29"/>
      <c r="J19" s="30"/>
      <c r="K19" s="30"/>
      <c r="L19" s="31"/>
    </row>
    <row r="20" spans="1:32" ht="23.25" customHeight="1" x14ac:dyDescent="0.25">
      <c r="A20" s="23" t="s">
        <v>22</v>
      </c>
      <c r="B20" s="11" t="s">
        <v>49</v>
      </c>
      <c r="C20" s="36">
        <v>39.6</v>
      </c>
      <c r="D20" s="53">
        <v>0</v>
      </c>
      <c r="E20" s="53"/>
      <c r="F20" s="53"/>
      <c r="G20" s="53"/>
      <c r="H20" s="3"/>
      <c r="I20" s="26"/>
      <c r="J20" s="27"/>
      <c r="K20" s="27"/>
      <c r="L20" s="28"/>
    </row>
    <row r="21" spans="1:32" s="5" customFormat="1" ht="15.75" x14ac:dyDescent="0.25">
      <c r="A21" s="24" t="s">
        <v>23</v>
      </c>
      <c r="B21" s="17" t="s">
        <v>3</v>
      </c>
      <c r="C21" s="35">
        <f>SUM(C22:C24)</f>
        <v>5275</v>
      </c>
      <c r="D21" s="52">
        <f t="shared" ref="D21:G21" si="1">SUM(D22:D24)</f>
        <v>2847.2</v>
      </c>
      <c r="E21" s="52">
        <f t="shared" si="1"/>
        <v>919.6</v>
      </c>
      <c r="F21" s="52">
        <f t="shared" si="1"/>
        <v>956.3</v>
      </c>
      <c r="G21" s="52">
        <v>846.6</v>
      </c>
      <c r="H21" s="3"/>
      <c r="I21" s="29"/>
      <c r="J21" s="30"/>
      <c r="K21" s="30"/>
      <c r="L21" s="31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ht="15.75" x14ac:dyDescent="0.25">
      <c r="A22" s="23" t="s">
        <v>24</v>
      </c>
      <c r="B22" s="11" t="s">
        <v>52</v>
      </c>
      <c r="C22" s="36">
        <v>10</v>
      </c>
      <c r="D22" s="53">
        <v>10</v>
      </c>
      <c r="E22" s="53"/>
      <c r="F22" s="53"/>
      <c r="G22" s="53"/>
      <c r="H22" s="3"/>
      <c r="I22" s="29"/>
      <c r="J22" s="30"/>
      <c r="K22" s="30"/>
      <c r="L22" s="31"/>
    </row>
    <row r="23" spans="1:32" ht="15.75" x14ac:dyDescent="0.25">
      <c r="A23" s="23" t="s">
        <v>25</v>
      </c>
      <c r="B23" s="11" t="s">
        <v>53</v>
      </c>
      <c r="C23" s="36">
        <v>4796.8999999999996</v>
      </c>
      <c r="D23" s="53">
        <v>2194.5</v>
      </c>
      <c r="E23" s="53">
        <v>286.60000000000002</v>
      </c>
      <c r="F23" s="53">
        <v>236.3</v>
      </c>
      <c r="G23" s="53">
        <v>330.3</v>
      </c>
      <c r="H23" s="3"/>
      <c r="I23" s="26"/>
      <c r="J23" s="27"/>
      <c r="K23" s="27"/>
      <c r="L23" s="28"/>
    </row>
    <row r="24" spans="1:32" ht="23.25" customHeight="1" x14ac:dyDescent="0.25">
      <c r="A24" s="23" t="s">
        <v>77</v>
      </c>
      <c r="B24" s="11" t="s">
        <v>78</v>
      </c>
      <c r="C24" s="36">
        <v>468.1</v>
      </c>
      <c r="D24" s="53">
        <v>642.70000000000005</v>
      </c>
      <c r="E24" s="53">
        <v>633</v>
      </c>
      <c r="F24" s="53">
        <v>720</v>
      </c>
      <c r="G24" s="53">
        <v>561.29999999999995</v>
      </c>
      <c r="H24" s="3"/>
      <c r="I24" s="26"/>
      <c r="J24" s="27"/>
      <c r="K24" s="27"/>
      <c r="L24" s="28"/>
    </row>
    <row r="25" spans="1:32" ht="15.75" hidden="1" x14ac:dyDescent="0.25">
      <c r="A25" s="24" t="s">
        <v>26</v>
      </c>
      <c r="B25" s="17" t="s">
        <v>4</v>
      </c>
      <c r="C25" s="35">
        <f>SUM(C26:C29)</f>
        <v>0</v>
      </c>
      <c r="D25" s="52">
        <f>SUM(D26:D29)</f>
        <v>0</v>
      </c>
      <c r="E25" s="52">
        <f>SUM(E26:E29)</f>
        <v>0</v>
      </c>
      <c r="F25" s="52">
        <f>SUM(F26:F29)</f>
        <v>0</v>
      </c>
      <c r="G25" s="52">
        <f>SUM(G26:G29)</f>
        <v>0</v>
      </c>
      <c r="H25" s="3"/>
      <c r="I25" s="29"/>
      <c r="J25" s="30"/>
      <c r="K25" s="30"/>
      <c r="L25" s="31"/>
    </row>
    <row r="26" spans="1:32" ht="15.75" hidden="1" x14ac:dyDescent="0.25">
      <c r="A26" s="23" t="s">
        <v>27</v>
      </c>
      <c r="B26" s="11" t="s">
        <v>54</v>
      </c>
      <c r="C26" s="36" t="s">
        <v>76</v>
      </c>
      <c r="D26" s="53" t="s">
        <v>76</v>
      </c>
      <c r="E26" s="53"/>
      <c r="F26" s="53"/>
      <c r="G26" s="53"/>
      <c r="H26" s="3"/>
      <c r="I26" s="29"/>
      <c r="J26" s="30"/>
      <c r="K26" s="30"/>
      <c r="L26" s="31"/>
    </row>
    <row r="27" spans="1:32" ht="15.75" hidden="1" x14ac:dyDescent="0.25">
      <c r="A27" s="23" t="s">
        <v>28</v>
      </c>
      <c r="B27" s="11" t="s">
        <v>55</v>
      </c>
      <c r="C27" s="36" t="s">
        <v>76</v>
      </c>
      <c r="D27" s="53" t="s">
        <v>76</v>
      </c>
      <c r="E27" s="53"/>
      <c r="F27" s="53"/>
      <c r="G27" s="53"/>
      <c r="H27" s="3"/>
      <c r="I27" s="29"/>
      <c r="J27" s="30"/>
      <c r="K27" s="30"/>
      <c r="L27" s="31"/>
    </row>
    <row r="28" spans="1:32" ht="15.75" hidden="1" x14ac:dyDescent="0.25">
      <c r="A28" s="23" t="s">
        <v>66</v>
      </c>
      <c r="B28" s="11" t="s">
        <v>67</v>
      </c>
      <c r="C28" s="36" t="s">
        <v>76</v>
      </c>
      <c r="D28" s="53" t="s">
        <v>76</v>
      </c>
      <c r="E28" s="53"/>
      <c r="F28" s="53"/>
      <c r="G28" s="53"/>
      <c r="H28" s="3"/>
      <c r="I28" s="29"/>
      <c r="J28" s="30"/>
      <c r="K28" s="30"/>
      <c r="L28" s="31"/>
    </row>
    <row r="29" spans="1:32" ht="15.75" hidden="1" x14ac:dyDescent="0.25">
      <c r="A29" s="23" t="s">
        <v>29</v>
      </c>
      <c r="B29" s="11" t="s">
        <v>56</v>
      </c>
      <c r="C29" s="36" t="s">
        <v>76</v>
      </c>
      <c r="D29" s="53" t="s">
        <v>76</v>
      </c>
      <c r="E29" s="53"/>
      <c r="F29" s="53"/>
      <c r="G29" s="53"/>
      <c r="H29" s="3"/>
      <c r="I29" s="26"/>
      <c r="J29" s="27"/>
      <c r="K29" s="27"/>
      <c r="L29" s="28"/>
    </row>
    <row r="30" spans="1:32" ht="15.75" hidden="1" x14ac:dyDescent="0.25">
      <c r="A30" s="24" t="s">
        <v>30</v>
      </c>
      <c r="B30" s="17" t="s">
        <v>6</v>
      </c>
      <c r="C30" s="35" t="str">
        <f>C31</f>
        <v xml:space="preserve"> </v>
      </c>
      <c r="D30" s="52" t="str">
        <f>D31</f>
        <v xml:space="preserve"> </v>
      </c>
      <c r="E30" s="52">
        <f t="shared" ref="E30:G30" si="2">E31</f>
        <v>0</v>
      </c>
      <c r="F30" s="52">
        <f t="shared" si="2"/>
        <v>0</v>
      </c>
      <c r="G30" s="52">
        <f t="shared" si="2"/>
        <v>0</v>
      </c>
      <c r="H30" s="3"/>
      <c r="I30" s="29"/>
      <c r="J30" s="30"/>
      <c r="K30" s="30"/>
      <c r="L30" s="31"/>
    </row>
    <row r="31" spans="1:32" ht="15.75" hidden="1" x14ac:dyDescent="0.25">
      <c r="A31" s="23" t="s">
        <v>31</v>
      </c>
      <c r="B31" s="11" t="s">
        <v>57</v>
      </c>
      <c r="C31" s="36" t="s">
        <v>76</v>
      </c>
      <c r="D31" s="53" t="s">
        <v>76</v>
      </c>
      <c r="E31" s="53"/>
      <c r="F31" s="53"/>
      <c r="G31" s="53"/>
      <c r="H31" s="3"/>
      <c r="I31" s="32"/>
      <c r="J31" s="27"/>
      <c r="K31" s="27"/>
      <c r="L31" s="28"/>
    </row>
    <row r="32" spans="1:32" ht="15.75" hidden="1" x14ac:dyDescent="0.25">
      <c r="A32" s="24" t="s">
        <v>32</v>
      </c>
      <c r="B32" s="17" t="s">
        <v>5</v>
      </c>
      <c r="C32" s="35">
        <f>SUM(C33:C35)</f>
        <v>527.70000000000005</v>
      </c>
      <c r="D32" s="52">
        <f>SUM(D33:D35)</f>
        <v>525</v>
      </c>
      <c r="E32" s="52">
        <f>SUM(E33:E35)</f>
        <v>576</v>
      </c>
      <c r="F32" s="52">
        <f>SUM(F33:F35)</f>
        <v>576</v>
      </c>
      <c r="G32" s="52">
        <f>SUM(G33:G35)</f>
        <v>576</v>
      </c>
      <c r="H32" s="3"/>
      <c r="I32" s="33"/>
      <c r="J32" s="30"/>
      <c r="K32" s="30"/>
      <c r="L32" s="31"/>
    </row>
    <row r="33" spans="1:12" ht="12.75" customHeight="1" x14ac:dyDescent="0.25">
      <c r="A33" s="23" t="s">
        <v>33</v>
      </c>
      <c r="B33" s="11" t="s">
        <v>62</v>
      </c>
      <c r="C33" s="36">
        <v>527.70000000000005</v>
      </c>
      <c r="D33" s="53">
        <v>525</v>
      </c>
      <c r="E33" s="53">
        <f>576</f>
        <v>576</v>
      </c>
      <c r="F33" s="53">
        <f>576</f>
        <v>576</v>
      </c>
      <c r="G33" s="53">
        <v>576</v>
      </c>
      <c r="H33" s="3"/>
      <c r="I33" s="33"/>
      <c r="J33" s="30"/>
      <c r="K33" s="30"/>
      <c r="L33" s="31"/>
    </row>
    <row r="34" spans="1:12" ht="12" hidden="1" customHeight="1" x14ac:dyDescent="0.25">
      <c r="A34" s="23" t="s">
        <v>34</v>
      </c>
      <c r="B34" s="11" t="s">
        <v>63</v>
      </c>
      <c r="C34" s="36" t="s">
        <v>76</v>
      </c>
      <c r="D34" s="53" t="s">
        <v>76</v>
      </c>
      <c r="E34" s="53"/>
      <c r="F34" s="53"/>
      <c r="G34" s="53"/>
      <c r="H34" s="3"/>
      <c r="I34" s="33"/>
      <c r="J34" s="30"/>
      <c r="K34" s="30"/>
      <c r="L34" s="31"/>
    </row>
    <row r="35" spans="1:12" ht="0.75" hidden="1" customHeight="1" x14ac:dyDescent="0.25">
      <c r="A35" s="23" t="s">
        <v>35</v>
      </c>
      <c r="B35" s="11" t="s">
        <v>64</v>
      </c>
      <c r="C35" s="36" t="s">
        <v>76</v>
      </c>
      <c r="D35" s="53" t="s">
        <v>76</v>
      </c>
      <c r="E35" s="53"/>
      <c r="F35" s="53"/>
      <c r="G35" s="53"/>
      <c r="H35" s="3"/>
      <c r="I35" s="33"/>
      <c r="J35" s="30"/>
      <c r="K35" s="30"/>
      <c r="L35" s="31"/>
    </row>
    <row r="36" spans="1:12" ht="15.75" hidden="1" customHeight="1" x14ac:dyDescent="0.25">
      <c r="A36" s="24" t="s">
        <v>36</v>
      </c>
      <c r="B36" s="17" t="s">
        <v>7</v>
      </c>
      <c r="C36" s="35">
        <f>SUM(C37:C37)</f>
        <v>0</v>
      </c>
      <c r="D36" s="52">
        <f>SUM(D37:D37)</f>
        <v>0</v>
      </c>
      <c r="E36" s="52">
        <f t="shared" ref="E36:G36" si="3">SUM(E37:E37)</f>
        <v>0</v>
      </c>
      <c r="F36" s="52">
        <f t="shared" si="3"/>
        <v>0</v>
      </c>
      <c r="G36" s="52">
        <f t="shared" si="3"/>
        <v>0</v>
      </c>
      <c r="H36" s="3"/>
      <c r="I36" s="33"/>
      <c r="J36" s="30"/>
      <c r="K36" s="30"/>
      <c r="L36" s="31"/>
    </row>
    <row r="37" spans="1:12" ht="15.75" hidden="1" customHeight="1" x14ac:dyDescent="0.25">
      <c r="A37" s="23" t="s">
        <v>37</v>
      </c>
      <c r="B37" s="11" t="s">
        <v>61</v>
      </c>
      <c r="C37" s="36" t="s">
        <v>76</v>
      </c>
      <c r="D37" s="53" t="s">
        <v>76</v>
      </c>
      <c r="E37" s="53"/>
      <c r="F37" s="53"/>
      <c r="G37" s="53"/>
      <c r="H37" s="3"/>
      <c r="I37" s="32"/>
      <c r="J37" s="27"/>
      <c r="K37" s="27"/>
      <c r="L37" s="28"/>
    </row>
    <row r="38" spans="1:12" ht="17.25" hidden="1" customHeight="1" x14ac:dyDescent="0.25">
      <c r="A38" s="24" t="s">
        <v>38</v>
      </c>
      <c r="B38" s="17" t="s">
        <v>8</v>
      </c>
      <c r="C38" s="35" t="str">
        <f>C39</f>
        <v xml:space="preserve"> </v>
      </c>
      <c r="D38" s="52" t="str">
        <f>D39</f>
        <v xml:space="preserve"> </v>
      </c>
      <c r="E38" s="52">
        <f t="shared" ref="E38:G38" si="4">E39</f>
        <v>0</v>
      </c>
      <c r="F38" s="52">
        <f t="shared" si="4"/>
        <v>0</v>
      </c>
      <c r="G38" s="52">
        <f t="shared" si="4"/>
        <v>0</v>
      </c>
      <c r="H38" s="3"/>
      <c r="I38" s="33"/>
      <c r="J38" s="30"/>
      <c r="K38" s="30"/>
      <c r="L38" s="31"/>
    </row>
    <row r="39" spans="1:12" ht="12.75" hidden="1" customHeight="1" x14ac:dyDescent="0.25">
      <c r="A39" s="14" t="s">
        <v>39</v>
      </c>
      <c r="B39" s="22" t="s">
        <v>60</v>
      </c>
      <c r="C39" s="36" t="s">
        <v>76</v>
      </c>
      <c r="D39" s="53" t="s">
        <v>76</v>
      </c>
      <c r="E39" s="53"/>
      <c r="F39" s="53"/>
      <c r="G39" s="53"/>
      <c r="H39" s="3"/>
      <c r="I39" s="32"/>
      <c r="J39" s="27"/>
      <c r="K39" s="27"/>
      <c r="L39" s="28"/>
    </row>
    <row r="40" spans="1:12" ht="17.25" hidden="1" customHeight="1" x14ac:dyDescent="0.25">
      <c r="A40" s="18" t="s">
        <v>40</v>
      </c>
      <c r="B40" s="21" t="s">
        <v>9</v>
      </c>
      <c r="C40" s="35" t="e">
        <f>C41+C42</f>
        <v>#VALUE!</v>
      </c>
      <c r="D40" s="52" t="e">
        <f>D41+D42</f>
        <v>#VALUE!</v>
      </c>
      <c r="E40" s="52">
        <f t="shared" ref="E40:G40" si="5">E41+E42</f>
        <v>0</v>
      </c>
      <c r="F40" s="52">
        <f t="shared" si="5"/>
        <v>0</v>
      </c>
      <c r="G40" s="52">
        <f t="shared" si="5"/>
        <v>0</v>
      </c>
      <c r="H40" s="3"/>
      <c r="I40" s="33"/>
      <c r="J40" s="30"/>
      <c r="K40" s="30"/>
      <c r="L40" s="31"/>
    </row>
    <row r="41" spans="1:12" ht="17.25" hidden="1" customHeight="1" x14ac:dyDescent="0.25">
      <c r="A41" s="14" t="s">
        <v>41</v>
      </c>
      <c r="B41" s="22" t="s">
        <v>59</v>
      </c>
      <c r="C41" s="36" t="s">
        <v>76</v>
      </c>
      <c r="D41" s="53" t="s">
        <v>76</v>
      </c>
      <c r="E41" s="53"/>
      <c r="F41" s="53"/>
      <c r="G41" s="53"/>
      <c r="H41" s="3"/>
      <c r="I41" s="32"/>
      <c r="J41" s="30"/>
      <c r="K41" s="30"/>
      <c r="L41" s="28"/>
    </row>
    <row r="42" spans="1:12" ht="15.75" hidden="1" customHeight="1" x14ac:dyDescent="0.2">
      <c r="A42" s="14" t="s">
        <v>42</v>
      </c>
      <c r="B42" s="22" t="s">
        <v>58</v>
      </c>
      <c r="C42" s="36" t="s">
        <v>76</v>
      </c>
      <c r="D42" s="53" t="s">
        <v>76</v>
      </c>
      <c r="E42" s="53"/>
      <c r="F42" s="53"/>
      <c r="G42" s="53"/>
      <c r="H42" s="3"/>
    </row>
    <row r="43" spans="1:12" ht="15.75" x14ac:dyDescent="0.2">
      <c r="A43" s="45" t="s">
        <v>68</v>
      </c>
      <c r="B43" s="46"/>
      <c r="C43" s="34">
        <f>C33+C21+C16+C14+C7+C17</f>
        <v>15461.7</v>
      </c>
      <c r="D43" s="52">
        <f>D7+D14+D16+D21+D33</f>
        <v>13899.7</v>
      </c>
      <c r="E43" s="52">
        <f>E7+E14+E16+E21+E33</f>
        <v>11628.800000000001</v>
      </c>
      <c r="F43" s="52">
        <f>F33+F21+F16+F14+F7</f>
        <v>7839.9</v>
      </c>
      <c r="G43" s="52">
        <f>G33+G21+G16+G14+G7</f>
        <v>7906.2000000000007</v>
      </c>
      <c r="H43" s="3"/>
    </row>
    <row r="45" spans="1:12" ht="18.75" customHeight="1" x14ac:dyDescent="0.2">
      <c r="A45" s="41"/>
      <c r="B45" s="41"/>
      <c r="C45" s="41"/>
      <c r="D45" s="41"/>
      <c r="E45" s="41"/>
      <c r="F45" s="41"/>
      <c r="G45" s="41"/>
    </row>
    <row r="46" spans="1:12" ht="21" customHeight="1" x14ac:dyDescent="0.2">
      <c r="A46" s="41" t="s">
        <v>76</v>
      </c>
      <c r="B46" s="41"/>
      <c r="C46" s="41"/>
      <c r="D46" s="41"/>
      <c r="E46" s="41"/>
      <c r="F46" s="41"/>
      <c r="G46" s="41"/>
    </row>
  </sheetData>
  <mergeCells count="9">
    <mergeCell ref="A46:G46"/>
    <mergeCell ref="A1:G1"/>
    <mergeCell ref="C4:C5"/>
    <mergeCell ref="A43:B43"/>
    <mergeCell ref="B4:B5"/>
    <mergeCell ref="A4:A5"/>
    <mergeCell ref="E4:G4"/>
    <mergeCell ref="D4:D5"/>
    <mergeCell ref="A45:G45"/>
  </mergeCells>
  <pageMargins left="0.31496062992125984" right="0.31496062992125984" top="0.55118110236220474" bottom="0.59055118110236227" header="0.59055118110236227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муниципального образов </vt:lpstr>
      <vt:lpstr>'Расходы муниципального образов '!Заголовки_для_печати</vt:lpstr>
      <vt:lpstr>'Расходы муниципального образов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</dc:creator>
  <cp:lastModifiedBy>Admin</cp:lastModifiedBy>
  <cp:lastPrinted>2024-11-13T12:16:45Z</cp:lastPrinted>
  <dcterms:created xsi:type="dcterms:W3CDTF">2009-04-17T07:03:32Z</dcterms:created>
  <dcterms:modified xsi:type="dcterms:W3CDTF">2025-11-21T08:46:01Z</dcterms:modified>
</cp:coreProperties>
</file>